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viničky\SP a prílohy Maso Vinicky 2026\"/>
    </mc:Choice>
  </mc:AlternateContent>
  <xr:revisionPtr revIDLastSave="0" documentId="13_ncr:1_{3273F83D-345F-4727-A3BB-CDDEA05993A8}" xr6:coauthVersionLast="36" xr6:coauthVersionMax="47" xr10:uidLastSave="{00000000-0000-0000-0000-000000000000}"/>
  <bookViews>
    <workbookView xWindow="0" yWindow="0" windowWidth="15330" windowHeight="4890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4" i="1" l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H9" i="1"/>
  <c r="I9" i="1" s="1"/>
  <c r="J9" i="1" s="1"/>
  <c r="H10" i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22" i="1"/>
  <c r="I22" i="1" s="1"/>
  <c r="J22" i="1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 s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 s="1"/>
  <c r="J47" i="1" s="1"/>
  <c r="H48" i="1"/>
  <c r="I48" i="1" s="1"/>
  <c r="J48" i="1" s="1"/>
  <c r="H49" i="1"/>
  <c r="I49" i="1" s="1"/>
  <c r="J49" i="1" s="1"/>
  <c r="H50" i="1"/>
  <c r="I50" i="1" s="1"/>
  <c r="J50" i="1" s="1"/>
  <c r="H51" i="1"/>
  <c r="I51" i="1" s="1"/>
  <c r="J51" i="1" s="1"/>
  <c r="H52" i="1"/>
  <c r="I52" i="1" s="1"/>
  <c r="J52" i="1" s="1"/>
  <c r="H53" i="1"/>
  <c r="I53" i="1" s="1"/>
  <c r="J53" i="1" s="1"/>
  <c r="H54" i="1"/>
  <c r="I54" i="1" s="1"/>
  <c r="J54" i="1" s="1"/>
  <c r="H8" i="1"/>
  <c r="G14" i="1"/>
  <c r="F9" i="1"/>
  <c r="G9" i="1" s="1"/>
  <c r="F10" i="1"/>
  <c r="G10" i="1" s="1"/>
  <c r="F11" i="1"/>
  <c r="G11" i="1" s="1"/>
  <c r="F12" i="1"/>
  <c r="G12" i="1" s="1"/>
  <c r="F13" i="1"/>
  <c r="G13" i="1" s="1"/>
  <c r="F14" i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8" i="1"/>
  <c r="G8" i="1" s="1"/>
  <c r="H55" i="1" l="1"/>
  <c r="C58" i="1" s="1"/>
  <c r="I8" i="1"/>
  <c r="J8" i="1" s="1"/>
  <c r="O8" i="1" s="1"/>
  <c r="O55" i="1" s="1"/>
  <c r="C63" i="1" s="1"/>
  <c r="J55" i="1" l="1"/>
  <c r="C60" i="1" s="1"/>
  <c r="I55" i="1"/>
  <c r="C59" i="1" s="1"/>
</calcChain>
</file>

<file path=xl/sharedStrings.xml><?xml version="1.0" encoding="utf-8"?>
<sst xmlns="http://schemas.openxmlformats.org/spreadsheetml/2006/main" count="213" uniqueCount="130">
  <si>
    <t>P.č.</t>
  </si>
  <si>
    <t>ks</t>
  </si>
  <si>
    <t>kg</t>
  </si>
  <si>
    <t>Názov tovaru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</si>
  <si>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</si>
  <si>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</si>
  <si>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</si>
  <si>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</si>
  <si>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</si>
  <si>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</si>
  <si>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</si>
  <si>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</si>
  <si>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</si>
  <si>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</si>
  <si>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</si>
  <si>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</si>
  <si>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</si>
  <si>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</si>
  <si>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</si>
  <si>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</si>
  <si>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</si>
  <si>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</si>
  <si>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</si>
  <si>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</si>
  <si>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</si>
  <si>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</si>
  <si>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</si>
  <si>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</si>
  <si>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</si>
  <si>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</si>
  <si>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</si>
  <si>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</si>
  <si>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</si>
  <si>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</si>
  <si>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</si>
  <si>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</si>
  <si>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</si>
  <si>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</si>
  <si>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</si>
  <si>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</si>
  <si>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</si>
  <si>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</si>
  <si>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</si>
  <si>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</si>
  <si>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</si>
  <si>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</si>
  <si>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</si>
  <si>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</si>
  <si>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</si>
  <si>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</si>
  <si>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11.</t>
  </si>
  <si>
    <t>Názov organizácie:</t>
  </si>
  <si>
    <t>„VINIČKY“, Zariadenie sociálnych služieb Nitra
Považská 20/14 
949 11 Nitra</t>
  </si>
  <si>
    <t>MJ</t>
  </si>
  <si>
    <t>x</t>
  </si>
  <si>
    <t>Predpokl.
množstvo
za 18
mesiacov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</si>
  <si>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</si>
  <si>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</si>
  <si>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</si>
  <si>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</si>
  <si>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</si>
  <si>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</si>
  <si>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</si>
  <si>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Ponúkaný produkt</t>
  </si>
  <si>
    <t>Názov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</si>
  <si>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</si>
  <si>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</si>
  <si>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</si>
  <si>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</si>
  <si>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</si>
  <si>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</si>
  <si>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</si>
  <si>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UVIESŤ "ÁNO"/"NIE"</t>
  </si>
  <si>
    <t>Suma ponúkaného tovaru spĺňajúceho kvalitatívne kritérium v € s DPH</t>
  </si>
  <si>
    <t>K1 Cena celkom za časť predmetu zákazky</t>
  </si>
  <si>
    <t>Uchádzač povinne vyplní všetky žlte polia.</t>
  </si>
  <si>
    <t>,,Mäso a mäsové výrobky´´</t>
  </si>
  <si>
    <t>Bravčová krkovička bez kosti chladené, vákuovo balené</t>
  </si>
  <si>
    <t xml:space="preserve">Bravčové karé bez kosti chladené, vákuovo balené </t>
  </si>
  <si>
    <t xml:space="preserve">Bravčové plece bez kosti, kuchynská úprava, chladené, vákuovo balené </t>
  </si>
  <si>
    <t xml:space="preserve">Bravčové stehno bez kosti, kuchynská úprava, chladené, vákuovo balené </t>
  </si>
  <si>
    <t xml:space="preserve">Bravčový bok bez kosti s kožou 60% chladené, vákuovo balené </t>
  </si>
  <si>
    <t xml:space="preserve">Hovädzia roštenka vysoká, kuchynská úprava, chladené, vákuovo balené </t>
  </si>
  <si>
    <t xml:space="preserve">Hovädzie predné krk bez kosti, kuchynská úprava, chladené, vákuovo balené </t>
  </si>
  <si>
    <t xml:space="preserve">Hovädzie plece falošná sviečková bez kosti, chladené, vákuovo balené </t>
  </si>
  <si>
    <t xml:space="preserve">Hovädzie zo stehna zadné bez kosti, chladené, vákuovo balené </t>
  </si>
  <si>
    <t xml:space="preserve">Kosti hovädzie špikové chladené, vákuovo balené </t>
  </si>
  <si>
    <t>Kosti údené bravčové z krkovičky, chladené</t>
  </si>
  <si>
    <t>Bravčová pečienka chladená</t>
  </si>
  <si>
    <t>Jaternice ryžové biele</t>
  </si>
  <si>
    <t>Klobása domáca údená, nepikantná, chladená</t>
  </si>
  <si>
    <t>Masť bravčová chladená</t>
  </si>
  <si>
    <t>Oškvarky bravčové chladené</t>
  </si>
  <si>
    <t>Párky bratislavské, obsah mäsa min. 85 %</t>
  </si>
  <si>
    <t>Párky obyčajné, min. obsah 30% bravčového mäsa</t>
  </si>
  <si>
    <t>Párky viedenské chladené, min. 85 % mäsa</t>
  </si>
  <si>
    <t>Párky spišské chladené, min. 80 % mäsa</t>
  </si>
  <si>
    <t>Panenka bravčová, chladená, vákuovo balená</t>
  </si>
  <si>
    <r>
      <t>Paštéta šunková pena, mäsová nátierka, referenčný produkt</t>
    </r>
    <r>
      <rPr>
        <b/>
        <sz val="11"/>
        <rFont val="Times New Roman"/>
        <family val="1"/>
        <charset val="238"/>
      </rPr>
      <t xml:space="preserve"> Miško, Maťko</t>
    </r>
    <r>
      <rPr>
        <sz val="11"/>
        <rFont val="Times New Roman"/>
        <family val="1"/>
        <charset val="238"/>
      </rPr>
      <t xml:space="preserve"> alebo</t>
    </r>
    <r>
      <rPr>
        <b/>
        <sz val="11"/>
        <rFont val="Times New Roman"/>
        <family val="1"/>
        <charset val="238"/>
      </rPr>
      <t xml:space="preserve"> Kubko</t>
    </r>
    <r>
      <rPr>
        <sz val="11"/>
        <rFont val="Times New Roman"/>
        <family val="1"/>
        <charset val="238"/>
      </rPr>
      <t>, 100 g v črievku</t>
    </r>
  </si>
  <si>
    <t xml:space="preserve">Pečeňový syr chladený, balené v tvare tehly, bravčová pečeň min. 40 %, bravčové mäso min. 30 %, bravčová slanina min. 19 % </t>
  </si>
  <si>
    <t>Saláma diétna jemná chladená, min. obsah 72 % bravčového mäsa</t>
  </si>
  <si>
    <t>Saláma polosuchá Turista, Inovec, obsah bravčového mäsa min. 83 %</t>
  </si>
  <si>
    <t>Saláma suchá trvanlivá chladená Nitran, Malokarpatská, obsah bravčového a hovädzieho mäsa min. 93 %</t>
  </si>
  <si>
    <t>Saláma šunková chladená, obsah min. 52 % bravčového mäsa</t>
  </si>
  <si>
    <t>Sekaná pečená mäsová, chladená, vákuovo balená, bravčové mäso min. 42 %, kuracie mäso min. 23 %</t>
  </si>
  <si>
    <t>Slanina anglická krájaná</t>
  </si>
  <si>
    <t>Slanina oravská nelisovaná chladená</t>
  </si>
  <si>
    <t>Slanina oravská vákuovo balená 100 g</t>
  </si>
  <si>
    <t>Slanina údená bez kože chladená</t>
  </si>
  <si>
    <t>Šunka dusená štandard min. 90 % mäsa, referenčný produkt Pražská šunka</t>
  </si>
  <si>
    <t>Špekačky bravčové, min. obsah mäsa 40 %</t>
  </si>
  <si>
    <t>Tlačenka bravčová chladená</t>
  </si>
  <si>
    <t>Údená bravčová krkovička bez kosti</t>
  </si>
  <si>
    <t>Saláma suchá vákuovo balená, 100 g, referenčný produkt Nitran alebo Malokarpatská</t>
  </si>
  <si>
    <t>Saláma šunková chladená, vákuovo balená, 100 g, obsah min. 92 % bravčového mäsa, referenčný produkt Pražská šunka</t>
  </si>
  <si>
    <t xml:space="preserve">Saláma Mortadella </t>
  </si>
  <si>
    <t>Saláma Parizer</t>
  </si>
  <si>
    <t>Saláma Uherák (Uherská)</t>
  </si>
  <si>
    <t>Saláma Toreádor</t>
  </si>
  <si>
    <t>Saláma Herkules</t>
  </si>
  <si>
    <t>Šunka cisárska, min. podiel mäsa 90 %</t>
  </si>
  <si>
    <t>Šunka od kosti, min. podiel mäsa 90 %</t>
  </si>
  <si>
    <t>Moravské údené mäso, min. obsah mäsa 70 %</t>
  </si>
  <si>
    <t>Debrecínska šunka, min. obsah mäsa 85 %</t>
  </si>
  <si>
    <t>Výrobca</t>
  </si>
  <si>
    <t>X</t>
  </si>
  <si>
    <t>Neplatí pre stĺpec Výrobca a Názov pre položky, ktoré sa týkajú vákuovo baleného mäsa.</t>
  </si>
  <si>
    <t>SPOLU za 15 mesiacov</t>
  </si>
  <si>
    <t>Spĺňa ponúkaný produkt kvalitatívne kritérium (Značka Kvality SK/Chované a zabité na SVK)</t>
  </si>
  <si>
    <t>K2 Kvalita potravín (Značka Kvality SK/Chované a zabité na SVK)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</si>
</sst>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Calibri Light"/>
      <family val="1"/>
      <charset val="238"/>
      <scheme val="major"/>
    </font>
    <font>
      <sz val="12"/>
      <name val="Arial Narrow"/>
      <family val="2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1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center" vertical="center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2" fontId="7" fillId="0" borderId="0" xfId="1" applyNumberFormat="1" applyFont="1" applyAlignment="1">
      <alignment horizontal="left" wrapText="1"/>
    </xf>
    <xf numFmtId="44" fontId="5" fillId="0" borderId="4" xfId="2" applyFont="1" applyFill="1" applyBorder="1"/>
    <xf numFmtId="0" fontId="6" fillId="0" borderId="4" xfId="0" applyFont="1" applyBorder="1" applyAlignment="1">
      <alignment horizontal="center" vertical="center"/>
    </xf>
    <xf numFmtId="44" fontId="5" fillId="0" borderId="4" xfId="2" applyFont="1" applyBorder="1"/>
    <xf numFmtId="44" fontId="5" fillId="0" borderId="4" xfId="2" applyFont="1" applyBorder="1" applyAlignment="1">
      <alignment horizontal="center"/>
    </xf>
    <xf numFmtId="44" fontId="5" fillId="4" borderId="4" xfId="2" applyFont="1" applyFill="1" applyBorder="1" applyProtection="1">
      <protection locked="0"/>
    </xf>
    <xf numFmtId="9" fontId="0" fillId="4" borderId="4" xfId="3" applyFont="1" applyFill="1" applyBorder="1" applyProtection="1">
      <protection locked="0"/>
    </xf>
    <xf numFmtId="0" fontId="11" fillId="0" borderId="0" xfId="1" applyFont="1" applyAlignment="1">
      <alignment horizontal="center"/>
    </xf>
    <xf numFmtId="0" fontId="0" fillId="4" borderId="4" xfId="0" applyFill="1" applyBorder="1" applyProtection="1">
      <protection locked="0"/>
    </xf>
    <xf numFmtId="0" fontId="3" fillId="5" borderId="1" xfId="0" applyFont="1" applyFill="1" applyBorder="1" applyAlignment="1">
      <alignment vertical="center" wrapText="1"/>
    </xf>
    <xf numFmtId="44" fontId="3" fillId="0" borderId="0" xfId="2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2" fontId="13" fillId="0" borderId="0" xfId="0" applyNumberFormat="1" applyFont="1" applyProtection="1">
      <protection locked="0"/>
    </xf>
    <xf numFmtId="0" fontId="15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2" fillId="4" borderId="0" xfId="0" applyFont="1" applyFill="1" applyAlignment="1" applyProtection="1">
      <alignment horizontal="left"/>
      <protection locked="0"/>
    </xf>
    <xf numFmtId="0" fontId="12" fillId="4" borderId="0" xfId="0" applyFont="1" applyFill="1" applyAlignment="1" applyProtection="1">
      <alignment horizontal="right"/>
      <protection locked="0"/>
    </xf>
    <xf numFmtId="0" fontId="13" fillId="4" borderId="0" xfId="0" applyFont="1" applyFill="1" applyAlignment="1" applyProtection="1">
      <alignment horizontal="left"/>
      <protection locked="0"/>
    </xf>
    <xf numFmtId="0" fontId="16" fillId="0" borderId="0" xfId="0" applyFont="1"/>
    <xf numFmtId="0" fontId="6" fillId="2" borderId="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44" fontId="5" fillId="4" borderId="9" xfId="2" applyFont="1" applyFill="1" applyBorder="1" applyProtection="1">
      <protection locked="0"/>
    </xf>
    <xf numFmtId="44" fontId="5" fillId="0" borderId="9" xfId="2" applyFont="1" applyFill="1" applyBorder="1"/>
    <xf numFmtId="44" fontId="5" fillId="0" borderId="9" xfId="2" applyFont="1" applyBorder="1"/>
    <xf numFmtId="44" fontId="5" fillId="0" borderId="9" xfId="2" applyFont="1" applyBorder="1" applyAlignment="1">
      <alignment horizontal="center"/>
    </xf>
    <xf numFmtId="9" fontId="0" fillId="4" borderId="9" xfId="3" applyFont="1" applyFill="1" applyBorder="1" applyProtection="1">
      <protection locked="0"/>
    </xf>
    <xf numFmtId="0" fontId="0" fillId="4" borderId="9" xfId="0" applyFill="1" applyBorder="1" applyProtection="1">
      <protection locked="0"/>
    </xf>
    <xf numFmtId="0" fontId="1" fillId="0" borderId="11" xfId="0" applyFont="1" applyBorder="1" applyAlignment="1">
      <alignment horizontal="center"/>
    </xf>
    <xf numFmtId="44" fontId="1" fillId="0" borderId="11" xfId="0" applyNumberFormat="1" applyFont="1" applyBorder="1" applyAlignment="1">
      <alignment horizontal="center"/>
    </xf>
    <xf numFmtId="44" fontId="5" fillId="0" borderId="11" xfId="2" applyFont="1" applyBorder="1"/>
    <xf numFmtId="44" fontId="1" fillId="0" borderId="12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44" fontId="1" fillId="0" borderId="21" xfId="2" applyFont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44" fontId="1" fillId="0" borderId="23" xfId="2" applyFont="1" applyBorder="1" applyAlignment="1">
      <alignment vertical="center" wrapText="1"/>
    </xf>
    <xf numFmtId="0" fontId="6" fillId="0" borderId="18" xfId="0" applyFont="1" applyBorder="1" applyAlignment="1">
      <alignment horizontal="center" wrapText="1"/>
    </xf>
    <xf numFmtId="44" fontId="6" fillId="4" borderId="7" xfId="2" applyFont="1" applyFill="1" applyBorder="1" applyProtection="1">
      <protection locked="0"/>
    </xf>
    <xf numFmtId="44" fontId="6" fillId="0" borderId="7" xfId="2" applyFont="1" applyFill="1" applyBorder="1"/>
    <xf numFmtId="44" fontId="6" fillId="0" borderId="7" xfId="2" applyFont="1" applyBorder="1"/>
    <xf numFmtId="44" fontId="6" fillId="0" borderId="7" xfId="2" applyFont="1" applyBorder="1" applyAlignment="1">
      <alignment horizontal="center"/>
    </xf>
    <xf numFmtId="9" fontId="17" fillId="4" borderId="7" xfId="3" applyFont="1" applyFill="1" applyBorder="1" applyProtection="1">
      <protection locked="0"/>
    </xf>
    <xf numFmtId="0" fontId="17" fillId="4" borderId="7" xfId="0" applyFont="1" applyFill="1" applyBorder="1" applyProtection="1">
      <protection locked="0"/>
    </xf>
    <xf numFmtId="44" fontId="7" fillId="0" borderId="19" xfId="2" applyFont="1" applyBorder="1" applyAlignment="1">
      <alignment vertical="center" wrapText="1"/>
    </xf>
    <xf numFmtId="0" fontId="17" fillId="0" borderId="0" xfId="0" applyFont="1"/>
    <xf numFmtId="0" fontId="6" fillId="0" borderId="20" xfId="0" applyFont="1" applyBorder="1" applyAlignment="1">
      <alignment horizontal="center" wrapText="1"/>
    </xf>
    <xf numFmtId="44" fontId="6" fillId="4" borderId="4" xfId="2" applyFont="1" applyFill="1" applyBorder="1" applyProtection="1">
      <protection locked="0"/>
    </xf>
    <xf numFmtId="44" fontId="6" fillId="0" borderId="4" xfId="2" applyFont="1" applyFill="1" applyBorder="1"/>
    <xf numFmtId="44" fontId="6" fillId="0" borderId="4" xfId="2" applyFont="1" applyBorder="1"/>
    <xf numFmtId="44" fontId="6" fillId="0" borderId="4" xfId="2" applyFont="1" applyBorder="1" applyAlignment="1">
      <alignment horizontal="center"/>
    </xf>
    <xf numFmtId="9" fontId="17" fillId="4" borderId="4" xfId="3" applyFont="1" applyFill="1" applyBorder="1" applyProtection="1">
      <protection locked="0"/>
    </xf>
    <xf numFmtId="0" fontId="17" fillId="4" borderId="4" xfId="0" applyFont="1" applyFill="1" applyBorder="1" applyProtection="1">
      <protection locked="0"/>
    </xf>
    <xf numFmtId="44" fontId="7" fillId="0" borderId="21" xfId="2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17" fillId="4" borderId="7" xfId="0" applyFont="1" applyFill="1" applyBorder="1" applyAlignment="1" applyProtection="1">
      <alignment horizontal="center" vertical="center"/>
      <protection locked="0"/>
    </xf>
    <xf numFmtId="44" fontId="3" fillId="0" borderId="1" xfId="2" applyFont="1" applyBorder="1" applyAlignment="1">
      <alignment horizontal="center" vertical="center" wrapText="1"/>
    </xf>
    <xf numFmtId="44" fontId="3" fillId="0" borderId="3" xfId="2" applyFont="1" applyBorder="1" applyAlignment="1">
      <alignment horizontal="center" vertical="center" wrapText="1"/>
    </xf>
    <xf numFmtId="44" fontId="3" fillId="0" borderId="2" xfId="2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 wrapText="1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5" fillId="0" borderId="24" xfId="0" applyFont="1" applyBorder="1" applyAlignment="1"/>
  </cellXfs>
  <cellStyles count="4"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1"/>
  <sheetViews>
    <sheetView tabSelected="1" topLeftCell="A31" zoomScale="80" zoomScaleNormal="80" workbookViewId="0">
      <selection activeCell="H66" sqref="H66"/>
    </sheetView>
  </sheetViews>
  <sheetFormatPr defaultRowHeight="15" x14ac:dyDescent="0.25"/>
  <cols>
    <col min="1" max="1" width="4.85546875" customWidth="1"/>
    <col min="2" max="2" width="68.5703125" customWidth="1"/>
    <col min="3" max="3" width="6.7109375" customWidth="1"/>
    <col min="4" max="4" width="10.42578125" customWidth="1"/>
    <col min="5" max="10" width="15.42578125" customWidth="1"/>
    <col min="11" max="11" width="13.7109375" customWidth="1"/>
    <col min="12" max="12" width="21.28515625" customWidth="1"/>
    <col min="13" max="13" width="20.140625" customWidth="1"/>
    <col min="14" max="14" width="17" customWidth="1"/>
    <col min="15" max="15" width="19" customWidth="1"/>
  </cols>
  <sheetData>
    <row r="1" spans="1:15" ht="15.75" x14ac:dyDescent="0.25">
      <c r="A1" s="4" t="s">
        <v>51</v>
      </c>
      <c r="B1" s="5"/>
      <c r="C1" s="4"/>
      <c r="D1" s="4"/>
      <c r="E1" s="4"/>
      <c r="F1" s="4"/>
      <c r="G1" s="1"/>
      <c r="H1" s="1"/>
      <c r="I1" s="1"/>
    </row>
    <row r="2" spans="1:15" ht="54" customHeight="1" x14ac:dyDescent="0.25">
      <c r="A2" s="84" t="s">
        <v>52</v>
      </c>
      <c r="B2" s="84"/>
      <c r="C2" s="84"/>
      <c r="D2" s="84"/>
    </row>
    <row r="3" spans="1:15" ht="15.75" x14ac:dyDescent="0.25">
      <c r="A3" s="3" t="s">
        <v>76</v>
      </c>
      <c r="B3" s="8"/>
      <c r="C3" s="8"/>
      <c r="D3" s="8"/>
    </row>
    <row r="4" spans="1:15" ht="16.5" customHeight="1" x14ac:dyDescent="0.25">
      <c r="A4" s="7"/>
      <c r="B4" s="6"/>
      <c r="C4" s="7"/>
      <c r="D4" s="7"/>
      <c r="E4" s="15" t="s">
        <v>65</v>
      </c>
      <c r="F4" s="7"/>
      <c r="G4" s="3"/>
      <c r="H4" s="3"/>
      <c r="I4" s="3"/>
      <c r="K4" s="15" t="s">
        <v>65</v>
      </c>
      <c r="L4" s="15" t="s">
        <v>65</v>
      </c>
      <c r="M4" s="15" t="s">
        <v>65</v>
      </c>
      <c r="N4" s="15" t="s">
        <v>65</v>
      </c>
    </row>
    <row r="5" spans="1:15" ht="15.75" thickBot="1" x14ac:dyDescent="0.3">
      <c r="N5" s="15" t="s">
        <v>72</v>
      </c>
    </row>
    <row r="6" spans="1:15" ht="15" customHeight="1" x14ac:dyDescent="0.25">
      <c r="A6" s="87" t="s">
        <v>0</v>
      </c>
      <c r="B6" s="89" t="s">
        <v>3</v>
      </c>
      <c r="C6" s="80" t="s">
        <v>53</v>
      </c>
      <c r="D6" s="80" t="s">
        <v>55</v>
      </c>
      <c r="E6" s="80" t="s">
        <v>56</v>
      </c>
      <c r="F6" s="80" t="s">
        <v>58</v>
      </c>
      <c r="G6" s="80" t="s">
        <v>57</v>
      </c>
      <c r="H6" s="80" t="s">
        <v>59</v>
      </c>
      <c r="I6" s="80" t="s">
        <v>60</v>
      </c>
      <c r="J6" s="80" t="s">
        <v>61</v>
      </c>
      <c r="K6" s="80" t="s">
        <v>62</v>
      </c>
      <c r="L6" s="80" t="s">
        <v>63</v>
      </c>
      <c r="M6" s="80"/>
      <c r="N6" s="80" t="s">
        <v>128</v>
      </c>
      <c r="O6" s="82" t="s">
        <v>73</v>
      </c>
    </row>
    <row r="7" spans="1:15" ht="93" customHeight="1" thickBot="1" x14ac:dyDescent="0.3">
      <c r="A7" s="88"/>
      <c r="B7" s="90"/>
      <c r="C7" s="81"/>
      <c r="D7" s="81"/>
      <c r="E7" s="81"/>
      <c r="F7" s="81"/>
      <c r="G7" s="81"/>
      <c r="H7" s="81"/>
      <c r="I7" s="81"/>
      <c r="J7" s="81"/>
      <c r="K7" s="81"/>
      <c r="L7" s="53" t="s">
        <v>124</v>
      </c>
      <c r="M7" s="53" t="s">
        <v>64</v>
      </c>
      <c r="N7" s="81"/>
      <c r="O7" s="83"/>
    </row>
    <row r="8" spans="1:15" s="66" customFormat="1" x14ac:dyDescent="0.25">
      <c r="A8" s="58" t="s">
        <v>4</v>
      </c>
      <c r="B8" s="41" t="s">
        <v>77</v>
      </c>
      <c r="C8" s="36" t="s">
        <v>2</v>
      </c>
      <c r="D8" s="42">
        <v>2000</v>
      </c>
      <c r="E8" s="59">
        <v>0</v>
      </c>
      <c r="F8" s="60">
        <f>ROUND(E8*K8,2)</f>
        <v>0</v>
      </c>
      <c r="G8" s="61">
        <f>ROUND(F8+E8,2)</f>
        <v>0</v>
      </c>
      <c r="H8" s="62">
        <f>ROUND(E8*D8,2)</f>
        <v>0</v>
      </c>
      <c r="I8" s="61">
        <f>ROUND(H8*K8,2)</f>
        <v>0</v>
      </c>
      <c r="J8" s="61">
        <f>ROUND(I8+H8,2)</f>
        <v>0</v>
      </c>
      <c r="K8" s="63"/>
      <c r="L8" s="76" t="s">
        <v>125</v>
      </c>
      <c r="M8" s="76" t="s">
        <v>125</v>
      </c>
      <c r="N8" s="64"/>
      <c r="O8" s="65">
        <f>IF(OR(LOWER(N8)="ano",LOWER(N8)="áno"),J8,0)</f>
        <v>0</v>
      </c>
    </row>
    <row r="9" spans="1:15" s="66" customFormat="1" x14ac:dyDescent="0.25">
      <c r="A9" s="67" t="s">
        <v>5</v>
      </c>
      <c r="B9" s="32" t="s">
        <v>78</v>
      </c>
      <c r="C9" s="33" t="s">
        <v>2</v>
      </c>
      <c r="D9" s="10">
        <v>2500</v>
      </c>
      <c r="E9" s="68">
        <v>0</v>
      </c>
      <c r="F9" s="69">
        <f t="shared" ref="F9:F54" si="0">ROUND(E9*K9,2)</f>
        <v>0</v>
      </c>
      <c r="G9" s="70">
        <f t="shared" ref="G9:G54" si="1">ROUND(F9+E9,2)</f>
        <v>0</v>
      </c>
      <c r="H9" s="71">
        <f t="shared" ref="H9:H54" si="2">ROUND(E9*D9,2)</f>
        <v>0</v>
      </c>
      <c r="I9" s="70">
        <f t="shared" ref="I9:I54" si="3">ROUND(H9*K9,2)</f>
        <v>0</v>
      </c>
      <c r="J9" s="70">
        <f t="shared" ref="J9:J54" si="4">ROUND(I9+H9,2)</f>
        <v>0</v>
      </c>
      <c r="K9" s="72"/>
      <c r="L9" s="76" t="s">
        <v>125</v>
      </c>
      <c r="M9" s="76" t="s">
        <v>125</v>
      </c>
      <c r="N9" s="73"/>
      <c r="O9" s="74">
        <f t="shared" ref="O9:O54" si="5">IF(OR(LOWER(N9)="ano",LOWER(N9)="áno"),J9,0)</f>
        <v>0</v>
      </c>
    </row>
    <row r="10" spans="1:15" s="66" customFormat="1" x14ac:dyDescent="0.25">
      <c r="A10" s="67" t="s">
        <v>6</v>
      </c>
      <c r="B10" s="34" t="s">
        <v>79</v>
      </c>
      <c r="C10" s="35" t="s">
        <v>2</v>
      </c>
      <c r="D10" s="36">
        <v>1750</v>
      </c>
      <c r="E10" s="68">
        <v>0</v>
      </c>
      <c r="F10" s="69">
        <f t="shared" si="0"/>
        <v>0</v>
      </c>
      <c r="G10" s="70">
        <f t="shared" si="1"/>
        <v>0</v>
      </c>
      <c r="H10" s="71">
        <f t="shared" si="2"/>
        <v>0</v>
      </c>
      <c r="I10" s="70">
        <f t="shared" si="3"/>
        <v>0</v>
      </c>
      <c r="J10" s="70">
        <f t="shared" si="4"/>
        <v>0</v>
      </c>
      <c r="K10" s="72"/>
      <c r="L10" s="76" t="s">
        <v>125</v>
      </c>
      <c r="M10" s="76" t="s">
        <v>125</v>
      </c>
      <c r="N10" s="73"/>
      <c r="O10" s="74">
        <f t="shared" si="5"/>
        <v>0</v>
      </c>
    </row>
    <row r="11" spans="1:15" s="66" customFormat="1" x14ac:dyDescent="0.25">
      <c r="A11" s="67" t="s">
        <v>7</v>
      </c>
      <c r="B11" s="32" t="s">
        <v>80</v>
      </c>
      <c r="C11" s="33" t="s">
        <v>2</v>
      </c>
      <c r="D11" s="37">
        <v>5625</v>
      </c>
      <c r="E11" s="68">
        <v>0</v>
      </c>
      <c r="F11" s="69">
        <f t="shared" si="0"/>
        <v>0</v>
      </c>
      <c r="G11" s="70">
        <f t="shared" si="1"/>
        <v>0</v>
      </c>
      <c r="H11" s="71">
        <f t="shared" si="2"/>
        <v>0</v>
      </c>
      <c r="I11" s="70">
        <f t="shared" si="3"/>
        <v>0</v>
      </c>
      <c r="J11" s="70">
        <f t="shared" si="4"/>
        <v>0</v>
      </c>
      <c r="K11" s="72"/>
      <c r="L11" s="76" t="s">
        <v>125</v>
      </c>
      <c r="M11" s="76" t="s">
        <v>125</v>
      </c>
      <c r="N11" s="73"/>
      <c r="O11" s="74">
        <f t="shared" si="5"/>
        <v>0</v>
      </c>
    </row>
    <row r="12" spans="1:15" s="66" customFormat="1" x14ac:dyDescent="0.25">
      <c r="A12" s="67" t="s">
        <v>8</v>
      </c>
      <c r="B12" s="32" t="s">
        <v>81</v>
      </c>
      <c r="C12" s="10" t="s">
        <v>2</v>
      </c>
      <c r="D12" s="37">
        <v>250</v>
      </c>
      <c r="E12" s="68">
        <v>0</v>
      </c>
      <c r="F12" s="69">
        <f t="shared" si="0"/>
        <v>0</v>
      </c>
      <c r="G12" s="70">
        <f t="shared" si="1"/>
        <v>0</v>
      </c>
      <c r="H12" s="71">
        <f t="shared" si="2"/>
        <v>0</v>
      </c>
      <c r="I12" s="70">
        <f t="shared" si="3"/>
        <v>0</v>
      </c>
      <c r="J12" s="70">
        <f t="shared" si="4"/>
        <v>0</v>
      </c>
      <c r="K12" s="72"/>
      <c r="L12" s="76" t="s">
        <v>125</v>
      </c>
      <c r="M12" s="76" t="s">
        <v>125</v>
      </c>
      <c r="N12" s="73"/>
      <c r="O12" s="74">
        <f t="shared" si="5"/>
        <v>0</v>
      </c>
    </row>
    <row r="13" spans="1:15" s="66" customFormat="1" x14ac:dyDescent="0.25">
      <c r="A13" s="67" t="s">
        <v>9</v>
      </c>
      <c r="B13" s="32" t="s">
        <v>82</v>
      </c>
      <c r="C13" s="10" t="s">
        <v>2</v>
      </c>
      <c r="D13" s="37">
        <v>625</v>
      </c>
      <c r="E13" s="68">
        <v>0</v>
      </c>
      <c r="F13" s="69">
        <f t="shared" si="0"/>
        <v>0</v>
      </c>
      <c r="G13" s="70">
        <f t="shared" si="1"/>
        <v>0</v>
      </c>
      <c r="H13" s="71">
        <f t="shared" si="2"/>
        <v>0</v>
      </c>
      <c r="I13" s="70">
        <f t="shared" si="3"/>
        <v>0</v>
      </c>
      <c r="J13" s="70">
        <f t="shared" si="4"/>
        <v>0</v>
      </c>
      <c r="K13" s="72"/>
      <c r="L13" s="76" t="s">
        <v>125</v>
      </c>
      <c r="M13" s="76" t="s">
        <v>125</v>
      </c>
      <c r="N13" s="73"/>
      <c r="O13" s="74">
        <f t="shared" si="5"/>
        <v>0</v>
      </c>
    </row>
    <row r="14" spans="1:15" s="66" customFormat="1" x14ac:dyDescent="0.25">
      <c r="A14" s="67" t="s">
        <v>10</v>
      </c>
      <c r="B14" s="32" t="s">
        <v>83</v>
      </c>
      <c r="C14" s="10" t="s">
        <v>2</v>
      </c>
      <c r="D14" s="37">
        <v>625</v>
      </c>
      <c r="E14" s="68">
        <v>0</v>
      </c>
      <c r="F14" s="69">
        <f t="shared" si="0"/>
        <v>0</v>
      </c>
      <c r="G14" s="70">
        <f t="shared" si="1"/>
        <v>0</v>
      </c>
      <c r="H14" s="71">
        <f t="shared" si="2"/>
        <v>0</v>
      </c>
      <c r="I14" s="70">
        <f t="shared" si="3"/>
        <v>0</v>
      </c>
      <c r="J14" s="70">
        <f t="shared" si="4"/>
        <v>0</v>
      </c>
      <c r="K14" s="72"/>
      <c r="L14" s="76" t="s">
        <v>125</v>
      </c>
      <c r="M14" s="76" t="s">
        <v>125</v>
      </c>
      <c r="N14" s="73"/>
      <c r="O14" s="74">
        <f t="shared" si="5"/>
        <v>0</v>
      </c>
    </row>
    <row r="15" spans="1:15" s="66" customFormat="1" x14ac:dyDescent="0.25">
      <c r="A15" s="67" t="s">
        <v>11</v>
      </c>
      <c r="B15" s="32" t="s">
        <v>84</v>
      </c>
      <c r="C15" s="10" t="s">
        <v>2</v>
      </c>
      <c r="D15" s="37">
        <v>625</v>
      </c>
      <c r="E15" s="68">
        <v>0</v>
      </c>
      <c r="F15" s="69">
        <f t="shared" si="0"/>
        <v>0</v>
      </c>
      <c r="G15" s="70">
        <f t="shared" si="1"/>
        <v>0</v>
      </c>
      <c r="H15" s="71">
        <f t="shared" si="2"/>
        <v>0</v>
      </c>
      <c r="I15" s="70">
        <f t="shared" si="3"/>
        <v>0</v>
      </c>
      <c r="J15" s="70">
        <f t="shared" si="4"/>
        <v>0</v>
      </c>
      <c r="K15" s="72"/>
      <c r="L15" s="76" t="s">
        <v>125</v>
      </c>
      <c r="M15" s="76" t="s">
        <v>125</v>
      </c>
      <c r="N15" s="73"/>
      <c r="O15" s="74">
        <f t="shared" si="5"/>
        <v>0</v>
      </c>
    </row>
    <row r="16" spans="1:15" s="66" customFormat="1" x14ac:dyDescent="0.25">
      <c r="A16" s="67" t="s">
        <v>12</v>
      </c>
      <c r="B16" s="32" t="s">
        <v>85</v>
      </c>
      <c r="C16" s="10" t="s">
        <v>2</v>
      </c>
      <c r="D16" s="37">
        <v>625</v>
      </c>
      <c r="E16" s="68">
        <v>0</v>
      </c>
      <c r="F16" s="69">
        <f t="shared" si="0"/>
        <v>0</v>
      </c>
      <c r="G16" s="70">
        <f t="shared" si="1"/>
        <v>0</v>
      </c>
      <c r="H16" s="71">
        <f t="shared" si="2"/>
        <v>0</v>
      </c>
      <c r="I16" s="70">
        <f t="shared" si="3"/>
        <v>0</v>
      </c>
      <c r="J16" s="70">
        <f t="shared" si="4"/>
        <v>0</v>
      </c>
      <c r="K16" s="72"/>
      <c r="L16" s="76" t="s">
        <v>125</v>
      </c>
      <c r="M16" s="76" t="s">
        <v>125</v>
      </c>
      <c r="N16" s="73"/>
      <c r="O16" s="74">
        <f t="shared" si="5"/>
        <v>0</v>
      </c>
    </row>
    <row r="17" spans="1:15" s="66" customFormat="1" x14ac:dyDescent="0.25">
      <c r="A17" s="67" t="s">
        <v>13</v>
      </c>
      <c r="B17" s="32" t="s">
        <v>86</v>
      </c>
      <c r="C17" s="10" t="s">
        <v>2</v>
      </c>
      <c r="D17" s="37">
        <v>1065</v>
      </c>
      <c r="E17" s="68">
        <v>0</v>
      </c>
      <c r="F17" s="69">
        <f t="shared" si="0"/>
        <v>0</v>
      </c>
      <c r="G17" s="70">
        <f t="shared" si="1"/>
        <v>0</v>
      </c>
      <c r="H17" s="71">
        <f t="shared" si="2"/>
        <v>0</v>
      </c>
      <c r="I17" s="70">
        <f t="shared" si="3"/>
        <v>0</v>
      </c>
      <c r="J17" s="70">
        <f t="shared" si="4"/>
        <v>0</v>
      </c>
      <c r="K17" s="72"/>
      <c r="L17" s="76" t="s">
        <v>125</v>
      </c>
      <c r="M17" s="76" t="s">
        <v>125</v>
      </c>
      <c r="N17" s="73"/>
      <c r="O17" s="74">
        <f t="shared" si="5"/>
        <v>0</v>
      </c>
    </row>
    <row r="18" spans="1:15" s="66" customFormat="1" x14ac:dyDescent="0.25">
      <c r="A18" s="67" t="s">
        <v>50</v>
      </c>
      <c r="B18" s="38" t="s">
        <v>87</v>
      </c>
      <c r="C18" s="10" t="s">
        <v>2</v>
      </c>
      <c r="D18" s="37">
        <v>125</v>
      </c>
      <c r="E18" s="68">
        <v>0</v>
      </c>
      <c r="F18" s="69">
        <f t="shared" si="0"/>
        <v>0</v>
      </c>
      <c r="G18" s="70">
        <f t="shared" si="1"/>
        <v>0</v>
      </c>
      <c r="H18" s="71">
        <f t="shared" si="2"/>
        <v>0</v>
      </c>
      <c r="I18" s="70">
        <f t="shared" si="3"/>
        <v>0</v>
      </c>
      <c r="J18" s="70">
        <f t="shared" si="4"/>
        <v>0</v>
      </c>
      <c r="K18" s="72"/>
      <c r="L18" s="76" t="s">
        <v>125</v>
      </c>
      <c r="M18" s="76" t="s">
        <v>125</v>
      </c>
      <c r="N18" s="73"/>
      <c r="O18" s="74">
        <f t="shared" si="5"/>
        <v>0</v>
      </c>
    </row>
    <row r="19" spans="1:15" s="66" customFormat="1" x14ac:dyDescent="0.25">
      <c r="A19" s="67" t="s">
        <v>14</v>
      </c>
      <c r="B19" s="32" t="s">
        <v>88</v>
      </c>
      <c r="C19" s="10" t="s">
        <v>2</v>
      </c>
      <c r="D19" s="37">
        <v>60</v>
      </c>
      <c r="E19" s="68">
        <v>0</v>
      </c>
      <c r="F19" s="69">
        <f t="shared" si="0"/>
        <v>0</v>
      </c>
      <c r="G19" s="70">
        <f t="shared" si="1"/>
        <v>0</v>
      </c>
      <c r="H19" s="71">
        <f t="shared" si="2"/>
        <v>0</v>
      </c>
      <c r="I19" s="70">
        <f t="shared" si="3"/>
        <v>0</v>
      </c>
      <c r="J19" s="70">
        <f t="shared" si="4"/>
        <v>0</v>
      </c>
      <c r="K19" s="72"/>
      <c r="L19" s="76" t="s">
        <v>125</v>
      </c>
      <c r="M19" s="76" t="s">
        <v>125</v>
      </c>
      <c r="N19" s="73"/>
      <c r="O19" s="74">
        <f t="shared" si="5"/>
        <v>0</v>
      </c>
    </row>
    <row r="20" spans="1:15" s="66" customFormat="1" x14ac:dyDescent="0.25">
      <c r="A20" s="67" t="s">
        <v>15</v>
      </c>
      <c r="B20" s="32" t="s">
        <v>89</v>
      </c>
      <c r="C20" s="10" t="s">
        <v>2</v>
      </c>
      <c r="D20" s="37">
        <v>75</v>
      </c>
      <c r="E20" s="68">
        <v>0</v>
      </c>
      <c r="F20" s="69">
        <f t="shared" si="0"/>
        <v>0</v>
      </c>
      <c r="G20" s="70">
        <f t="shared" si="1"/>
        <v>0</v>
      </c>
      <c r="H20" s="71">
        <f t="shared" si="2"/>
        <v>0</v>
      </c>
      <c r="I20" s="70">
        <f t="shared" si="3"/>
        <v>0</v>
      </c>
      <c r="J20" s="70">
        <f t="shared" si="4"/>
        <v>0</v>
      </c>
      <c r="K20" s="72"/>
      <c r="L20" s="73"/>
      <c r="M20" s="73"/>
      <c r="N20" s="73"/>
      <c r="O20" s="74">
        <f t="shared" si="5"/>
        <v>0</v>
      </c>
    </row>
    <row r="21" spans="1:15" s="66" customFormat="1" x14ac:dyDescent="0.25">
      <c r="A21" s="75" t="s">
        <v>16</v>
      </c>
      <c r="B21" s="32" t="s">
        <v>90</v>
      </c>
      <c r="C21" s="10" t="s">
        <v>2</v>
      </c>
      <c r="D21" s="37">
        <v>500</v>
      </c>
      <c r="E21" s="68">
        <v>0</v>
      </c>
      <c r="F21" s="69">
        <f t="shared" si="0"/>
        <v>0</v>
      </c>
      <c r="G21" s="70">
        <f t="shared" si="1"/>
        <v>0</v>
      </c>
      <c r="H21" s="71">
        <f t="shared" si="2"/>
        <v>0</v>
      </c>
      <c r="I21" s="70">
        <f t="shared" si="3"/>
        <v>0</v>
      </c>
      <c r="J21" s="70">
        <f t="shared" si="4"/>
        <v>0</v>
      </c>
      <c r="K21" s="72"/>
      <c r="L21" s="73"/>
      <c r="M21" s="73"/>
      <c r="N21" s="73"/>
      <c r="O21" s="74">
        <f t="shared" si="5"/>
        <v>0</v>
      </c>
    </row>
    <row r="22" spans="1:15" s="66" customFormat="1" x14ac:dyDescent="0.25">
      <c r="A22" s="75" t="s">
        <v>17</v>
      </c>
      <c r="B22" s="32" t="s">
        <v>91</v>
      </c>
      <c r="C22" s="10" t="s">
        <v>2</v>
      </c>
      <c r="D22" s="37">
        <v>125</v>
      </c>
      <c r="E22" s="68">
        <v>0</v>
      </c>
      <c r="F22" s="69">
        <f t="shared" si="0"/>
        <v>0</v>
      </c>
      <c r="G22" s="70">
        <f t="shared" si="1"/>
        <v>0</v>
      </c>
      <c r="H22" s="71">
        <f t="shared" si="2"/>
        <v>0</v>
      </c>
      <c r="I22" s="70">
        <f t="shared" si="3"/>
        <v>0</v>
      </c>
      <c r="J22" s="70">
        <f t="shared" si="4"/>
        <v>0</v>
      </c>
      <c r="K22" s="72"/>
      <c r="L22" s="73"/>
      <c r="M22" s="73"/>
      <c r="N22" s="73"/>
      <c r="O22" s="74">
        <f t="shared" si="5"/>
        <v>0</v>
      </c>
    </row>
    <row r="23" spans="1:15" s="66" customFormat="1" x14ac:dyDescent="0.25">
      <c r="A23" s="75" t="s">
        <v>18</v>
      </c>
      <c r="B23" s="32" t="s">
        <v>92</v>
      </c>
      <c r="C23" s="10" t="s">
        <v>2</v>
      </c>
      <c r="D23" s="10">
        <v>185</v>
      </c>
      <c r="E23" s="68">
        <v>0</v>
      </c>
      <c r="F23" s="69">
        <f t="shared" si="0"/>
        <v>0</v>
      </c>
      <c r="G23" s="70">
        <f t="shared" si="1"/>
        <v>0</v>
      </c>
      <c r="H23" s="71">
        <f t="shared" si="2"/>
        <v>0</v>
      </c>
      <c r="I23" s="70">
        <f t="shared" si="3"/>
        <v>0</v>
      </c>
      <c r="J23" s="70">
        <f t="shared" si="4"/>
        <v>0</v>
      </c>
      <c r="K23" s="72"/>
      <c r="L23" s="73"/>
      <c r="M23" s="73"/>
      <c r="N23" s="73"/>
      <c r="O23" s="74">
        <f t="shared" si="5"/>
        <v>0</v>
      </c>
    </row>
    <row r="24" spans="1:15" s="66" customFormat="1" x14ac:dyDescent="0.25">
      <c r="A24" s="75" t="s">
        <v>19</v>
      </c>
      <c r="B24" s="32" t="s">
        <v>93</v>
      </c>
      <c r="C24" s="10" t="s">
        <v>2</v>
      </c>
      <c r="D24" s="10">
        <v>560</v>
      </c>
      <c r="E24" s="68">
        <v>0</v>
      </c>
      <c r="F24" s="69">
        <f t="shared" si="0"/>
        <v>0</v>
      </c>
      <c r="G24" s="70">
        <f t="shared" si="1"/>
        <v>0</v>
      </c>
      <c r="H24" s="71">
        <f t="shared" si="2"/>
        <v>0</v>
      </c>
      <c r="I24" s="70">
        <f t="shared" si="3"/>
        <v>0</v>
      </c>
      <c r="J24" s="70">
        <f t="shared" si="4"/>
        <v>0</v>
      </c>
      <c r="K24" s="72"/>
      <c r="L24" s="73"/>
      <c r="M24" s="73"/>
      <c r="N24" s="73"/>
      <c r="O24" s="74">
        <f t="shared" si="5"/>
        <v>0</v>
      </c>
    </row>
    <row r="25" spans="1:15" s="66" customFormat="1" x14ac:dyDescent="0.25">
      <c r="A25" s="75" t="s">
        <v>20</v>
      </c>
      <c r="B25" s="32" t="s">
        <v>94</v>
      </c>
      <c r="C25" s="10" t="s">
        <v>2</v>
      </c>
      <c r="D25" s="10">
        <v>500</v>
      </c>
      <c r="E25" s="68">
        <v>0</v>
      </c>
      <c r="F25" s="69">
        <f t="shared" si="0"/>
        <v>0</v>
      </c>
      <c r="G25" s="70">
        <f t="shared" si="1"/>
        <v>0</v>
      </c>
      <c r="H25" s="71">
        <f t="shared" si="2"/>
        <v>0</v>
      </c>
      <c r="I25" s="70">
        <f t="shared" si="3"/>
        <v>0</v>
      </c>
      <c r="J25" s="70">
        <f t="shared" si="4"/>
        <v>0</v>
      </c>
      <c r="K25" s="72"/>
      <c r="L25" s="73"/>
      <c r="M25" s="73"/>
      <c r="N25" s="73"/>
      <c r="O25" s="74">
        <f t="shared" si="5"/>
        <v>0</v>
      </c>
    </row>
    <row r="26" spans="1:15" s="66" customFormat="1" x14ac:dyDescent="0.25">
      <c r="A26" s="75" t="s">
        <v>21</v>
      </c>
      <c r="B26" s="38" t="s">
        <v>95</v>
      </c>
      <c r="C26" s="10" t="s">
        <v>2</v>
      </c>
      <c r="D26" s="10">
        <v>150</v>
      </c>
      <c r="E26" s="68">
        <v>0</v>
      </c>
      <c r="F26" s="69">
        <f t="shared" si="0"/>
        <v>0</v>
      </c>
      <c r="G26" s="70">
        <f t="shared" si="1"/>
        <v>0</v>
      </c>
      <c r="H26" s="71">
        <f t="shared" si="2"/>
        <v>0</v>
      </c>
      <c r="I26" s="70">
        <f t="shared" si="3"/>
        <v>0</v>
      </c>
      <c r="J26" s="70">
        <f t="shared" si="4"/>
        <v>0</v>
      </c>
      <c r="K26" s="72"/>
      <c r="L26" s="73"/>
      <c r="M26" s="73"/>
      <c r="N26" s="73"/>
      <c r="O26" s="74">
        <f t="shared" si="5"/>
        <v>0</v>
      </c>
    </row>
    <row r="27" spans="1:15" s="66" customFormat="1" x14ac:dyDescent="0.25">
      <c r="A27" s="75" t="s">
        <v>22</v>
      </c>
      <c r="B27" s="38" t="s">
        <v>96</v>
      </c>
      <c r="C27" s="10" t="s">
        <v>2</v>
      </c>
      <c r="D27" s="10">
        <v>80</v>
      </c>
      <c r="E27" s="68">
        <v>0</v>
      </c>
      <c r="F27" s="69">
        <f t="shared" si="0"/>
        <v>0</v>
      </c>
      <c r="G27" s="70">
        <f t="shared" si="1"/>
        <v>0</v>
      </c>
      <c r="H27" s="71">
        <f t="shared" si="2"/>
        <v>0</v>
      </c>
      <c r="I27" s="70">
        <f t="shared" si="3"/>
        <v>0</v>
      </c>
      <c r="J27" s="70">
        <f t="shared" si="4"/>
        <v>0</v>
      </c>
      <c r="K27" s="72"/>
      <c r="L27" s="73"/>
      <c r="M27" s="73"/>
      <c r="N27" s="73"/>
      <c r="O27" s="74">
        <f t="shared" si="5"/>
        <v>0</v>
      </c>
    </row>
    <row r="28" spans="1:15" s="66" customFormat="1" x14ac:dyDescent="0.25">
      <c r="A28" s="75" t="s">
        <v>23</v>
      </c>
      <c r="B28" s="38" t="s">
        <v>97</v>
      </c>
      <c r="C28" s="10" t="s">
        <v>2</v>
      </c>
      <c r="D28" s="10">
        <v>165</v>
      </c>
      <c r="E28" s="68">
        <v>0</v>
      </c>
      <c r="F28" s="69">
        <f t="shared" si="0"/>
        <v>0</v>
      </c>
      <c r="G28" s="70">
        <f t="shared" si="1"/>
        <v>0</v>
      </c>
      <c r="H28" s="71">
        <f t="shared" si="2"/>
        <v>0</v>
      </c>
      <c r="I28" s="70">
        <f t="shared" si="3"/>
        <v>0</v>
      </c>
      <c r="J28" s="70">
        <f t="shared" si="4"/>
        <v>0</v>
      </c>
      <c r="K28" s="72"/>
      <c r="L28" s="76" t="s">
        <v>125</v>
      </c>
      <c r="M28" s="76" t="s">
        <v>125</v>
      </c>
      <c r="N28" s="73"/>
      <c r="O28" s="74">
        <f t="shared" si="5"/>
        <v>0</v>
      </c>
    </row>
    <row r="29" spans="1:15" s="66" customFormat="1" ht="30" x14ac:dyDescent="0.25">
      <c r="A29" s="75" t="s">
        <v>24</v>
      </c>
      <c r="B29" s="38" t="s">
        <v>98</v>
      </c>
      <c r="C29" s="10" t="s">
        <v>1</v>
      </c>
      <c r="D29" s="10">
        <v>2000</v>
      </c>
      <c r="E29" s="68">
        <v>0</v>
      </c>
      <c r="F29" s="69">
        <f t="shared" si="0"/>
        <v>0</v>
      </c>
      <c r="G29" s="70">
        <f t="shared" si="1"/>
        <v>0</v>
      </c>
      <c r="H29" s="71">
        <f t="shared" si="2"/>
        <v>0</v>
      </c>
      <c r="I29" s="70">
        <f t="shared" si="3"/>
        <v>0</v>
      </c>
      <c r="J29" s="70">
        <f t="shared" si="4"/>
        <v>0</v>
      </c>
      <c r="K29" s="72"/>
      <c r="L29" s="73"/>
      <c r="M29" s="73"/>
      <c r="N29" s="73"/>
      <c r="O29" s="74">
        <f t="shared" si="5"/>
        <v>0</v>
      </c>
    </row>
    <row r="30" spans="1:15" ht="30" x14ac:dyDescent="0.25">
      <c r="A30" s="55" t="s">
        <v>25</v>
      </c>
      <c r="B30" s="38" t="s">
        <v>99</v>
      </c>
      <c r="C30" s="10" t="s">
        <v>2</v>
      </c>
      <c r="D30" s="10">
        <v>150</v>
      </c>
      <c r="E30" s="13">
        <v>0</v>
      </c>
      <c r="F30" s="9">
        <f t="shared" si="0"/>
        <v>0</v>
      </c>
      <c r="G30" s="11">
        <f t="shared" si="1"/>
        <v>0</v>
      </c>
      <c r="H30" s="12">
        <f t="shared" si="2"/>
        <v>0</v>
      </c>
      <c r="I30" s="11">
        <f t="shared" si="3"/>
        <v>0</v>
      </c>
      <c r="J30" s="11">
        <f t="shared" si="4"/>
        <v>0</v>
      </c>
      <c r="K30" s="14"/>
      <c r="L30" s="16"/>
      <c r="M30" s="16"/>
      <c r="N30" s="16"/>
      <c r="O30" s="54">
        <f t="shared" si="5"/>
        <v>0</v>
      </c>
    </row>
    <row r="31" spans="1:15" x14ac:dyDescent="0.25">
      <c r="A31" s="55" t="s">
        <v>26</v>
      </c>
      <c r="B31" s="38" t="s">
        <v>100</v>
      </c>
      <c r="C31" s="10" t="s">
        <v>2</v>
      </c>
      <c r="D31" s="10">
        <v>150</v>
      </c>
      <c r="E31" s="13">
        <v>0</v>
      </c>
      <c r="F31" s="9">
        <f t="shared" si="0"/>
        <v>0</v>
      </c>
      <c r="G31" s="11">
        <f t="shared" si="1"/>
        <v>0</v>
      </c>
      <c r="H31" s="12">
        <f t="shared" si="2"/>
        <v>0</v>
      </c>
      <c r="I31" s="11">
        <f t="shared" si="3"/>
        <v>0</v>
      </c>
      <c r="J31" s="11">
        <f t="shared" si="4"/>
        <v>0</v>
      </c>
      <c r="K31" s="14"/>
      <c r="L31" s="16"/>
      <c r="M31" s="16"/>
      <c r="N31" s="16"/>
      <c r="O31" s="54">
        <f t="shared" si="5"/>
        <v>0</v>
      </c>
    </row>
    <row r="32" spans="1:15" x14ac:dyDescent="0.25">
      <c r="A32" s="55" t="s">
        <v>27</v>
      </c>
      <c r="B32" s="38" t="s">
        <v>101</v>
      </c>
      <c r="C32" s="10" t="s">
        <v>2</v>
      </c>
      <c r="D32" s="10">
        <v>250</v>
      </c>
      <c r="E32" s="13">
        <v>0</v>
      </c>
      <c r="F32" s="9">
        <f t="shared" si="0"/>
        <v>0</v>
      </c>
      <c r="G32" s="11">
        <f t="shared" si="1"/>
        <v>0</v>
      </c>
      <c r="H32" s="12">
        <f t="shared" si="2"/>
        <v>0</v>
      </c>
      <c r="I32" s="11">
        <f t="shared" si="3"/>
        <v>0</v>
      </c>
      <c r="J32" s="11">
        <f t="shared" si="4"/>
        <v>0</v>
      </c>
      <c r="K32" s="14"/>
      <c r="L32" s="16"/>
      <c r="M32" s="16"/>
      <c r="N32" s="16"/>
      <c r="O32" s="54">
        <f t="shared" si="5"/>
        <v>0</v>
      </c>
    </row>
    <row r="33" spans="1:15" ht="30" x14ac:dyDescent="0.25">
      <c r="A33" s="55" t="s">
        <v>28</v>
      </c>
      <c r="B33" s="38" t="s">
        <v>102</v>
      </c>
      <c r="C33" s="10" t="s">
        <v>2</v>
      </c>
      <c r="D33" s="10">
        <v>125</v>
      </c>
      <c r="E33" s="13">
        <v>0</v>
      </c>
      <c r="F33" s="9">
        <f t="shared" si="0"/>
        <v>0</v>
      </c>
      <c r="G33" s="11">
        <f t="shared" si="1"/>
        <v>0</v>
      </c>
      <c r="H33" s="12">
        <f t="shared" si="2"/>
        <v>0</v>
      </c>
      <c r="I33" s="11">
        <f t="shared" si="3"/>
        <v>0</v>
      </c>
      <c r="J33" s="11">
        <f t="shared" si="4"/>
        <v>0</v>
      </c>
      <c r="K33" s="14"/>
      <c r="L33" s="16"/>
      <c r="M33" s="16"/>
      <c r="N33" s="16"/>
      <c r="O33" s="54">
        <f t="shared" si="5"/>
        <v>0</v>
      </c>
    </row>
    <row r="34" spans="1:15" x14ac:dyDescent="0.25">
      <c r="A34" s="55" t="s">
        <v>29</v>
      </c>
      <c r="B34" s="38" t="s">
        <v>103</v>
      </c>
      <c r="C34" s="10" t="s">
        <v>2</v>
      </c>
      <c r="D34" s="10">
        <v>875</v>
      </c>
      <c r="E34" s="13">
        <v>0</v>
      </c>
      <c r="F34" s="9">
        <f t="shared" si="0"/>
        <v>0</v>
      </c>
      <c r="G34" s="11">
        <f t="shared" si="1"/>
        <v>0</v>
      </c>
      <c r="H34" s="12">
        <f t="shared" si="2"/>
        <v>0</v>
      </c>
      <c r="I34" s="11">
        <f t="shared" si="3"/>
        <v>0</v>
      </c>
      <c r="J34" s="11">
        <f t="shared" si="4"/>
        <v>0</v>
      </c>
      <c r="K34" s="14"/>
      <c r="L34" s="16"/>
      <c r="M34" s="16"/>
      <c r="N34" s="16"/>
      <c r="O34" s="54">
        <f t="shared" si="5"/>
        <v>0</v>
      </c>
    </row>
    <row r="35" spans="1:15" ht="30" x14ac:dyDescent="0.25">
      <c r="A35" s="55" t="s">
        <v>30</v>
      </c>
      <c r="B35" s="38" t="s">
        <v>104</v>
      </c>
      <c r="C35" s="10" t="s">
        <v>2</v>
      </c>
      <c r="D35" s="10">
        <v>75</v>
      </c>
      <c r="E35" s="13">
        <v>0</v>
      </c>
      <c r="F35" s="9">
        <f t="shared" si="0"/>
        <v>0</v>
      </c>
      <c r="G35" s="11">
        <f t="shared" si="1"/>
        <v>0</v>
      </c>
      <c r="H35" s="12">
        <f t="shared" si="2"/>
        <v>0</v>
      </c>
      <c r="I35" s="11">
        <f t="shared" si="3"/>
        <v>0</v>
      </c>
      <c r="J35" s="11">
        <f t="shared" si="4"/>
        <v>0</v>
      </c>
      <c r="K35" s="14"/>
      <c r="L35" s="16"/>
      <c r="M35" s="16"/>
      <c r="N35" s="16"/>
      <c r="O35" s="54">
        <f t="shared" si="5"/>
        <v>0</v>
      </c>
    </row>
    <row r="36" spans="1:15" x14ac:dyDescent="0.25">
      <c r="A36" s="55" t="s">
        <v>31</v>
      </c>
      <c r="B36" s="38" t="s">
        <v>105</v>
      </c>
      <c r="C36" s="10" t="s">
        <v>2</v>
      </c>
      <c r="D36" s="37">
        <v>85</v>
      </c>
      <c r="E36" s="13">
        <v>0</v>
      </c>
      <c r="F36" s="9">
        <f t="shared" si="0"/>
        <v>0</v>
      </c>
      <c r="G36" s="11">
        <f t="shared" si="1"/>
        <v>0</v>
      </c>
      <c r="H36" s="12">
        <f t="shared" si="2"/>
        <v>0</v>
      </c>
      <c r="I36" s="11">
        <f t="shared" si="3"/>
        <v>0</v>
      </c>
      <c r="J36" s="11">
        <f t="shared" si="4"/>
        <v>0</v>
      </c>
      <c r="K36" s="14"/>
      <c r="L36" s="16"/>
      <c r="M36" s="16"/>
      <c r="N36" s="16"/>
      <c r="O36" s="54">
        <f t="shared" si="5"/>
        <v>0</v>
      </c>
    </row>
    <row r="37" spans="1:15" x14ac:dyDescent="0.25">
      <c r="A37" s="55" t="s">
        <v>32</v>
      </c>
      <c r="B37" s="38" t="s">
        <v>106</v>
      </c>
      <c r="C37" s="10" t="s">
        <v>2</v>
      </c>
      <c r="D37" s="10">
        <v>650</v>
      </c>
      <c r="E37" s="13">
        <v>0</v>
      </c>
      <c r="F37" s="9">
        <f t="shared" si="0"/>
        <v>0</v>
      </c>
      <c r="G37" s="11">
        <f t="shared" si="1"/>
        <v>0</v>
      </c>
      <c r="H37" s="12">
        <f t="shared" si="2"/>
        <v>0</v>
      </c>
      <c r="I37" s="11">
        <f t="shared" si="3"/>
        <v>0</v>
      </c>
      <c r="J37" s="11">
        <f t="shared" si="4"/>
        <v>0</v>
      </c>
      <c r="K37" s="14"/>
      <c r="L37" s="16"/>
      <c r="M37" s="16"/>
      <c r="N37" s="16"/>
      <c r="O37" s="54">
        <f t="shared" si="5"/>
        <v>0</v>
      </c>
    </row>
    <row r="38" spans="1:15" x14ac:dyDescent="0.25">
      <c r="A38" s="55" t="s">
        <v>33</v>
      </c>
      <c r="B38" s="38" t="s">
        <v>107</v>
      </c>
      <c r="C38" s="10" t="s">
        <v>1</v>
      </c>
      <c r="D38" s="10">
        <v>415</v>
      </c>
      <c r="E38" s="13">
        <v>0</v>
      </c>
      <c r="F38" s="9">
        <f t="shared" si="0"/>
        <v>0</v>
      </c>
      <c r="G38" s="11">
        <f t="shared" si="1"/>
        <v>0</v>
      </c>
      <c r="H38" s="12">
        <f t="shared" si="2"/>
        <v>0</v>
      </c>
      <c r="I38" s="11">
        <f t="shared" si="3"/>
        <v>0</v>
      </c>
      <c r="J38" s="11">
        <f t="shared" si="4"/>
        <v>0</v>
      </c>
      <c r="K38" s="14"/>
      <c r="L38" s="16"/>
      <c r="M38" s="16"/>
      <c r="N38" s="16"/>
      <c r="O38" s="54">
        <f t="shared" si="5"/>
        <v>0</v>
      </c>
    </row>
    <row r="39" spans="1:15" x14ac:dyDescent="0.25">
      <c r="A39" s="55" t="s">
        <v>34</v>
      </c>
      <c r="B39" s="38" t="s">
        <v>108</v>
      </c>
      <c r="C39" s="10" t="s">
        <v>2</v>
      </c>
      <c r="D39" s="10">
        <v>375</v>
      </c>
      <c r="E39" s="13">
        <v>0</v>
      </c>
      <c r="F39" s="9">
        <f t="shared" si="0"/>
        <v>0</v>
      </c>
      <c r="G39" s="11">
        <f t="shared" si="1"/>
        <v>0</v>
      </c>
      <c r="H39" s="12">
        <f t="shared" si="2"/>
        <v>0</v>
      </c>
      <c r="I39" s="11">
        <f t="shared" si="3"/>
        <v>0</v>
      </c>
      <c r="J39" s="11">
        <f t="shared" si="4"/>
        <v>0</v>
      </c>
      <c r="K39" s="14"/>
      <c r="L39" s="16"/>
      <c r="M39" s="16"/>
      <c r="N39" s="16"/>
      <c r="O39" s="54">
        <f t="shared" si="5"/>
        <v>0</v>
      </c>
    </row>
    <row r="40" spans="1:15" x14ac:dyDescent="0.25">
      <c r="A40" s="55" t="s">
        <v>35</v>
      </c>
      <c r="B40" s="38" t="s">
        <v>109</v>
      </c>
      <c r="C40" s="10" t="s">
        <v>2</v>
      </c>
      <c r="D40" s="10">
        <v>720</v>
      </c>
      <c r="E40" s="13">
        <v>0</v>
      </c>
      <c r="F40" s="9">
        <f t="shared" si="0"/>
        <v>0</v>
      </c>
      <c r="G40" s="11">
        <f t="shared" si="1"/>
        <v>0</v>
      </c>
      <c r="H40" s="12">
        <f t="shared" si="2"/>
        <v>0</v>
      </c>
      <c r="I40" s="11">
        <f t="shared" si="3"/>
        <v>0</v>
      </c>
      <c r="J40" s="11">
        <f t="shared" si="4"/>
        <v>0</v>
      </c>
      <c r="K40" s="14"/>
      <c r="L40" s="16"/>
      <c r="M40" s="16"/>
      <c r="N40" s="16"/>
      <c r="O40" s="54">
        <f t="shared" si="5"/>
        <v>0</v>
      </c>
    </row>
    <row r="41" spans="1:15" x14ac:dyDescent="0.25">
      <c r="A41" s="55" t="s">
        <v>36</v>
      </c>
      <c r="B41" s="38" t="s">
        <v>110</v>
      </c>
      <c r="C41" s="10" t="s">
        <v>2</v>
      </c>
      <c r="D41" s="10">
        <v>125</v>
      </c>
      <c r="E41" s="13">
        <v>0</v>
      </c>
      <c r="F41" s="9">
        <f t="shared" si="0"/>
        <v>0</v>
      </c>
      <c r="G41" s="11">
        <f t="shared" si="1"/>
        <v>0</v>
      </c>
      <c r="H41" s="12">
        <f t="shared" si="2"/>
        <v>0</v>
      </c>
      <c r="I41" s="11">
        <f t="shared" si="3"/>
        <v>0</v>
      </c>
      <c r="J41" s="11">
        <f t="shared" si="4"/>
        <v>0</v>
      </c>
      <c r="K41" s="14"/>
      <c r="L41" s="16"/>
      <c r="M41" s="16"/>
      <c r="N41" s="16"/>
      <c r="O41" s="54">
        <f t="shared" si="5"/>
        <v>0</v>
      </c>
    </row>
    <row r="42" spans="1:15" x14ac:dyDescent="0.25">
      <c r="A42" s="55" t="s">
        <v>37</v>
      </c>
      <c r="B42" s="38" t="s">
        <v>111</v>
      </c>
      <c r="C42" s="10" t="s">
        <v>2</v>
      </c>
      <c r="D42" s="37">
        <v>125</v>
      </c>
      <c r="E42" s="13">
        <v>0</v>
      </c>
      <c r="F42" s="9">
        <f t="shared" si="0"/>
        <v>0</v>
      </c>
      <c r="G42" s="11">
        <f t="shared" si="1"/>
        <v>0</v>
      </c>
      <c r="H42" s="12">
        <f t="shared" si="2"/>
        <v>0</v>
      </c>
      <c r="I42" s="11">
        <f t="shared" si="3"/>
        <v>0</v>
      </c>
      <c r="J42" s="11">
        <f t="shared" si="4"/>
        <v>0</v>
      </c>
      <c r="K42" s="14"/>
      <c r="L42" s="16"/>
      <c r="M42" s="16"/>
      <c r="N42" s="16"/>
      <c r="O42" s="54">
        <f t="shared" si="5"/>
        <v>0</v>
      </c>
    </row>
    <row r="43" spans="1:15" x14ac:dyDescent="0.25">
      <c r="A43" s="55" t="s">
        <v>38</v>
      </c>
      <c r="B43" s="38" t="s">
        <v>112</v>
      </c>
      <c r="C43" s="10" t="s">
        <v>2</v>
      </c>
      <c r="D43" s="37">
        <v>375</v>
      </c>
      <c r="E43" s="13">
        <v>0</v>
      </c>
      <c r="F43" s="9">
        <f t="shared" si="0"/>
        <v>0</v>
      </c>
      <c r="G43" s="11">
        <f t="shared" si="1"/>
        <v>0</v>
      </c>
      <c r="H43" s="12">
        <f t="shared" si="2"/>
        <v>0</v>
      </c>
      <c r="I43" s="11">
        <f t="shared" si="3"/>
        <v>0</v>
      </c>
      <c r="J43" s="11">
        <f t="shared" si="4"/>
        <v>0</v>
      </c>
      <c r="K43" s="14"/>
      <c r="L43" s="16"/>
      <c r="M43" s="16"/>
      <c r="N43" s="16"/>
      <c r="O43" s="54">
        <f t="shared" si="5"/>
        <v>0</v>
      </c>
    </row>
    <row r="44" spans="1:15" ht="30" x14ac:dyDescent="0.25">
      <c r="A44" s="55" t="s">
        <v>39</v>
      </c>
      <c r="B44" s="32" t="s">
        <v>113</v>
      </c>
      <c r="C44" s="37" t="s">
        <v>1</v>
      </c>
      <c r="D44" s="37">
        <v>1875</v>
      </c>
      <c r="E44" s="13">
        <v>0</v>
      </c>
      <c r="F44" s="9">
        <f t="shared" si="0"/>
        <v>0</v>
      </c>
      <c r="G44" s="11">
        <f t="shared" si="1"/>
        <v>0</v>
      </c>
      <c r="H44" s="12">
        <f t="shared" si="2"/>
        <v>0</v>
      </c>
      <c r="I44" s="11">
        <f t="shared" si="3"/>
        <v>0</v>
      </c>
      <c r="J44" s="11">
        <f t="shared" si="4"/>
        <v>0</v>
      </c>
      <c r="K44" s="14"/>
      <c r="L44" s="16"/>
      <c r="M44" s="16"/>
      <c r="N44" s="16"/>
      <c r="O44" s="54">
        <f t="shared" si="5"/>
        <v>0</v>
      </c>
    </row>
    <row r="45" spans="1:15" ht="30" x14ac:dyDescent="0.25">
      <c r="A45" s="55" t="s">
        <v>40</v>
      </c>
      <c r="B45" s="32" t="s">
        <v>114</v>
      </c>
      <c r="C45" s="37" t="s">
        <v>1</v>
      </c>
      <c r="D45" s="37">
        <v>830</v>
      </c>
      <c r="E45" s="13">
        <v>0</v>
      </c>
      <c r="F45" s="9">
        <f t="shared" si="0"/>
        <v>0</v>
      </c>
      <c r="G45" s="11">
        <f t="shared" si="1"/>
        <v>0</v>
      </c>
      <c r="H45" s="12">
        <f t="shared" si="2"/>
        <v>0</v>
      </c>
      <c r="I45" s="11">
        <f t="shared" si="3"/>
        <v>0</v>
      </c>
      <c r="J45" s="11">
        <f t="shared" si="4"/>
        <v>0</v>
      </c>
      <c r="K45" s="14"/>
      <c r="L45" s="16"/>
      <c r="M45" s="16"/>
      <c r="N45" s="16"/>
      <c r="O45" s="54">
        <f t="shared" si="5"/>
        <v>0</v>
      </c>
    </row>
    <row r="46" spans="1:15" x14ac:dyDescent="0.25">
      <c r="A46" s="55" t="s">
        <v>41</v>
      </c>
      <c r="B46" s="32" t="s">
        <v>115</v>
      </c>
      <c r="C46" s="37" t="s">
        <v>2</v>
      </c>
      <c r="D46" s="37">
        <v>85</v>
      </c>
      <c r="E46" s="13">
        <v>0</v>
      </c>
      <c r="F46" s="9">
        <f t="shared" si="0"/>
        <v>0</v>
      </c>
      <c r="G46" s="11">
        <f t="shared" si="1"/>
        <v>0</v>
      </c>
      <c r="H46" s="12">
        <f t="shared" si="2"/>
        <v>0</v>
      </c>
      <c r="I46" s="11">
        <f t="shared" si="3"/>
        <v>0</v>
      </c>
      <c r="J46" s="11">
        <f t="shared" si="4"/>
        <v>0</v>
      </c>
      <c r="K46" s="14"/>
      <c r="L46" s="16"/>
      <c r="M46" s="16"/>
      <c r="N46" s="16"/>
      <c r="O46" s="54">
        <f t="shared" si="5"/>
        <v>0</v>
      </c>
    </row>
    <row r="47" spans="1:15" x14ac:dyDescent="0.25">
      <c r="A47" s="55" t="s">
        <v>42</v>
      </c>
      <c r="B47" s="32" t="s">
        <v>116</v>
      </c>
      <c r="C47" s="37" t="s">
        <v>2</v>
      </c>
      <c r="D47" s="37">
        <v>85</v>
      </c>
      <c r="E47" s="13">
        <v>0</v>
      </c>
      <c r="F47" s="9">
        <f t="shared" si="0"/>
        <v>0</v>
      </c>
      <c r="G47" s="11">
        <f t="shared" si="1"/>
        <v>0</v>
      </c>
      <c r="H47" s="12">
        <f t="shared" si="2"/>
        <v>0</v>
      </c>
      <c r="I47" s="11">
        <f t="shared" si="3"/>
        <v>0</v>
      </c>
      <c r="J47" s="11">
        <f t="shared" si="4"/>
        <v>0</v>
      </c>
      <c r="K47" s="14"/>
      <c r="L47" s="16"/>
      <c r="M47" s="16"/>
      <c r="N47" s="16"/>
      <c r="O47" s="54">
        <f t="shared" si="5"/>
        <v>0</v>
      </c>
    </row>
    <row r="48" spans="1:15" x14ac:dyDescent="0.25">
      <c r="A48" s="55" t="s">
        <v>43</v>
      </c>
      <c r="B48" s="32" t="s">
        <v>117</v>
      </c>
      <c r="C48" s="37" t="s">
        <v>2</v>
      </c>
      <c r="D48" s="37">
        <v>85</v>
      </c>
      <c r="E48" s="13">
        <v>0</v>
      </c>
      <c r="F48" s="9">
        <f t="shared" si="0"/>
        <v>0</v>
      </c>
      <c r="G48" s="11">
        <f t="shared" si="1"/>
        <v>0</v>
      </c>
      <c r="H48" s="12">
        <f t="shared" si="2"/>
        <v>0</v>
      </c>
      <c r="I48" s="11">
        <f t="shared" si="3"/>
        <v>0</v>
      </c>
      <c r="J48" s="11">
        <f t="shared" si="4"/>
        <v>0</v>
      </c>
      <c r="K48" s="14"/>
      <c r="L48" s="16"/>
      <c r="M48" s="16"/>
      <c r="N48" s="16"/>
      <c r="O48" s="54">
        <f t="shared" si="5"/>
        <v>0</v>
      </c>
    </row>
    <row r="49" spans="1:15" x14ac:dyDescent="0.25">
      <c r="A49" s="55" t="s">
        <v>44</v>
      </c>
      <c r="B49" s="32" t="s">
        <v>118</v>
      </c>
      <c r="C49" s="37" t="s">
        <v>2</v>
      </c>
      <c r="D49" s="37">
        <v>75</v>
      </c>
      <c r="E49" s="13">
        <v>0</v>
      </c>
      <c r="F49" s="9">
        <f t="shared" si="0"/>
        <v>0</v>
      </c>
      <c r="G49" s="11">
        <f t="shared" si="1"/>
        <v>0</v>
      </c>
      <c r="H49" s="12">
        <f t="shared" si="2"/>
        <v>0</v>
      </c>
      <c r="I49" s="11">
        <f t="shared" si="3"/>
        <v>0</v>
      </c>
      <c r="J49" s="11">
        <f t="shared" si="4"/>
        <v>0</v>
      </c>
      <c r="K49" s="14"/>
      <c r="L49" s="16"/>
      <c r="M49" s="16"/>
      <c r="N49" s="16"/>
      <c r="O49" s="54">
        <f t="shared" si="5"/>
        <v>0</v>
      </c>
    </row>
    <row r="50" spans="1:15" x14ac:dyDescent="0.25">
      <c r="A50" s="55" t="s">
        <v>45</v>
      </c>
      <c r="B50" s="32" t="s">
        <v>119</v>
      </c>
      <c r="C50" s="37" t="s">
        <v>2</v>
      </c>
      <c r="D50" s="37">
        <v>75</v>
      </c>
      <c r="E50" s="13">
        <v>0</v>
      </c>
      <c r="F50" s="9">
        <f t="shared" si="0"/>
        <v>0</v>
      </c>
      <c r="G50" s="11">
        <f t="shared" si="1"/>
        <v>0</v>
      </c>
      <c r="H50" s="12">
        <f t="shared" si="2"/>
        <v>0</v>
      </c>
      <c r="I50" s="11">
        <f t="shared" si="3"/>
        <v>0</v>
      </c>
      <c r="J50" s="11">
        <f t="shared" si="4"/>
        <v>0</v>
      </c>
      <c r="K50" s="14"/>
      <c r="L50" s="16"/>
      <c r="M50" s="16"/>
      <c r="N50" s="16"/>
      <c r="O50" s="54">
        <f t="shared" si="5"/>
        <v>0</v>
      </c>
    </row>
    <row r="51" spans="1:15" x14ac:dyDescent="0.25">
      <c r="A51" s="55" t="s">
        <v>46</v>
      </c>
      <c r="B51" s="39" t="s">
        <v>120</v>
      </c>
      <c r="C51" s="40" t="s">
        <v>2</v>
      </c>
      <c r="D51" s="40">
        <v>50</v>
      </c>
      <c r="E51" s="13">
        <v>0</v>
      </c>
      <c r="F51" s="9">
        <f t="shared" si="0"/>
        <v>0</v>
      </c>
      <c r="G51" s="11">
        <f t="shared" si="1"/>
        <v>0</v>
      </c>
      <c r="H51" s="12">
        <f t="shared" si="2"/>
        <v>0</v>
      </c>
      <c r="I51" s="11">
        <f t="shared" si="3"/>
        <v>0</v>
      </c>
      <c r="J51" s="11">
        <f t="shared" si="4"/>
        <v>0</v>
      </c>
      <c r="K51" s="14"/>
      <c r="L51" s="16"/>
      <c r="M51" s="16"/>
      <c r="N51" s="16"/>
      <c r="O51" s="54">
        <f t="shared" si="5"/>
        <v>0</v>
      </c>
    </row>
    <row r="52" spans="1:15" x14ac:dyDescent="0.25">
      <c r="A52" s="55" t="s">
        <v>47</v>
      </c>
      <c r="B52" s="39" t="s">
        <v>121</v>
      </c>
      <c r="C52" s="40" t="s">
        <v>2</v>
      </c>
      <c r="D52" s="40">
        <v>80</v>
      </c>
      <c r="E52" s="13">
        <v>0</v>
      </c>
      <c r="F52" s="9">
        <f t="shared" si="0"/>
        <v>0</v>
      </c>
      <c r="G52" s="11">
        <f t="shared" si="1"/>
        <v>0</v>
      </c>
      <c r="H52" s="12">
        <f t="shared" si="2"/>
        <v>0</v>
      </c>
      <c r="I52" s="11">
        <f t="shared" si="3"/>
        <v>0</v>
      </c>
      <c r="J52" s="11">
        <f t="shared" si="4"/>
        <v>0</v>
      </c>
      <c r="K52" s="14"/>
      <c r="L52" s="16"/>
      <c r="M52" s="16"/>
      <c r="N52" s="16"/>
      <c r="O52" s="54">
        <f t="shared" si="5"/>
        <v>0</v>
      </c>
    </row>
    <row r="53" spans="1:15" x14ac:dyDescent="0.25">
      <c r="A53" s="55" t="s">
        <v>48</v>
      </c>
      <c r="B53" s="39" t="s">
        <v>122</v>
      </c>
      <c r="C53" s="40" t="s">
        <v>2</v>
      </c>
      <c r="D53" s="40">
        <v>50</v>
      </c>
      <c r="E53" s="13">
        <v>0</v>
      </c>
      <c r="F53" s="9">
        <f t="shared" si="0"/>
        <v>0</v>
      </c>
      <c r="G53" s="11">
        <f t="shared" si="1"/>
        <v>0</v>
      </c>
      <c r="H53" s="12">
        <f t="shared" si="2"/>
        <v>0</v>
      </c>
      <c r="I53" s="11">
        <f t="shared" si="3"/>
        <v>0</v>
      </c>
      <c r="J53" s="11">
        <f t="shared" si="4"/>
        <v>0</v>
      </c>
      <c r="K53" s="14"/>
      <c r="L53" s="16"/>
      <c r="M53" s="16"/>
      <c r="N53" s="16"/>
      <c r="O53" s="54">
        <f t="shared" si="5"/>
        <v>0</v>
      </c>
    </row>
    <row r="54" spans="1:15" ht="15.75" thickBot="1" x14ac:dyDescent="0.3">
      <c r="A54" s="56" t="s">
        <v>49</v>
      </c>
      <c r="B54" s="39" t="s">
        <v>123</v>
      </c>
      <c r="C54" s="40" t="s">
        <v>2</v>
      </c>
      <c r="D54" s="40">
        <v>75</v>
      </c>
      <c r="E54" s="43">
        <v>0</v>
      </c>
      <c r="F54" s="44">
        <f t="shared" si="0"/>
        <v>0</v>
      </c>
      <c r="G54" s="45">
        <f t="shared" si="1"/>
        <v>0</v>
      </c>
      <c r="H54" s="46">
        <f t="shared" si="2"/>
        <v>0</v>
      </c>
      <c r="I54" s="45">
        <f t="shared" si="3"/>
        <v>0</v>
      </c>
      <c r="J54" s="45">
        <f t="shared" si="4"/>
        <v>0</v>
      </c>
      <c r="K54" s="47"/>
      <c r="L54" s="48"/>
      <c r="M54" s="48"/>
      <c r="N54" s="48"/>
      <c r="O54" s="57">
        <f t="shared" si="5"/>
        <v>0</v>
      </c>
    </row>
    <row r="55" spans="1:15" ht="15.75" thickBot="1" x14ac:dyDescent="0.3">
      <c r="A55" s="85" t="s">
        <v>127</v>
      </c>
      <c r="B55" s="86"/>
      <c r="C55" s="49" t="s">
        <v>54</v>
      </c>
      <c r="D55" s="49" t="s">
        <v>54</v>
      </c>
      <c r="E55" s="49" t="s">
        <v>54</v>
      </c>
      <c r="F55" s="49" t="s">
        <v>54</v>
      </c>
      <c r="G55" s="49" t="s">
        <v>54</v>
      </c>
      <c r="H55" s="50">
        <f>ROUND(SUM(H8:H54),2)</f>
        <v>0</v>
      </c>
      <c r="I55" s="51">
        <f>ROUND(SUM(I8:I54),2)</f>
        <v>0</v>
      </c>
      <c r="J55" s="51">
        <f>ROUND(SUM(J8:J54),2)</f>
        <v>0</v>
      </c>
      <c r="K55" s="49" t="s">
        <v>54</v>
      </c>
      <c r="L55" s="49" t="s">
        <v>54</v>
      </c>
      <c r="M55" s="49" t="s">
        <v>54</v>
      </c>
      <c r="N55" s="49" t="s">
        <v>54</v>
      </c>
      <c r="O55" s="52">
        <f>ROUND(SUM(O8:O54),2)</f>
        <v>0</v>
      </c>
    </row>
    <row r="56" spans="1:15" x14ac:dyDescent="0.25">
      <c r="A56" s="2"/>
    </row>
    <row r="57" spans="1:15" ht="19.5" thickBot="1" x14ac:dyDescent="0.35">
      <c r="A57" s="2"/>
      <c r="B57" s="26" t="s">
        <v>74</v>
      </c>
    </row>
    <row r="58" spans="1:15" ht="16.5" customHeight="1" thickBot="1" x14ac:dyDescent="0.35">
      <c r="B58" s="17" t="s">
        <v>66</v>
      </c>
      <c r="C58" s="77">
        <f>ROUND(H55,2)</f>
        <v>0</v>
      </c>
      <c r="D58" s="78"/>
      <c r="E58" s="78"/>
      <c r="F58" s="78"/>
      <c r="G58" s="79"/>
      <c r="I58" s="31" t="s">
        <v>75</v>
      </c>
    </row>
    <row r="59" spans="1:15" ht="21" thickBot="1" x14ac:dyDescent="0.35">
      <c r="B59" s="17" t="s">
        <v>67</v>
      </c>
      <c r="C59" s="77">
        <f>ROUND(I55,2)</f>
        <v>0</v>
      </c>
      <c r="D59" s="78"/>
      <c r="E59" s="78"/>
      <c r="F59" s="78"/>
      <c r="G59" s="79"/>
      <c r="I59" s="31" t="s">
        <v>126</v>
      </c>
    </row>
    <row r="60" spans="1:15" ht="16.5" thickBot="1" x14ac:dyDescent="0.3">
      <c r="B60" s="17" t="s">
        <v>68</v>
      </c>
      <c r="C60" s="77">
        <f>ROUND(J55,2)</f>
        <v>0</v>
      </c>
      <c r="D60" s="78"/>
      <c r="E60" s="78"/>
      <c r="F60" s="78"/>
      <c r="G60" s="79"/>
    </row>
    <row r="61" spans="1:15" ht="15.75" x14ac:dyDescent="0.25">
      <c r="B61" s="27"/>
      <c r="C61" s="18"/>
      <c r="D61" s="18"/>
      <c r="E61" s="18"/>
      <c r="F61" s="18"/>
      <c r="G61" s="18"/>
    </row>
    <row r="62" spans="1:15" ht="19.5" thickBot="1" x14ac:dyDescent="0.35">
      <c r="B62" s="91" t="s">
        <v>129</v>
      </c>
      <c r="C62" s="91"/>
      <c r="D62" s="18"/>
      <c r="E62" s="18"/>
      <c r="F62" s="18"/>
      <c r="G62" s="18"/>
    </row>
    <row r="63" spans="1:15" ht="16.5" thickBot="1" x14ac:dyDescent="0.3">
      <c r="B63" s="17" t="s">
        <v>68</v>
      </c>
      <c r="C63" s="77">
        <f>ROUND(O55,2)</f>
        <v>0</v>
      </c>
      <c r="D63" s="78"/>
      <c r="E63" s="78"/>
      <c r="F63" s="78"/>
      <c r="G63" s="79"/>
    </row>
    <row r="64" spans="1:15" ht="15.75" x14ac:dyDescent="0.25">
      <c r="B64" s="27"/>
      <c r="C64" s="18"/>
      <c r="D64" s="18"/>
      <c r="E64" s="18"/>
      <c r="F64" s="18"/>
      <c r="G64" s="18"/>
    </row>
    <row r="65" spans="1:11" ht="15.75" x14ac:dyDescent="0.25">
      <c r="B65" s="27"/>
      <c r="C65" s="18"/>
      <c r="D65" s="18"/>
      <c r="E65" s="18"/>
      <c r="F65" s="18"/>
      <c r="G65" s="18"/>
    </row>
    <row r="66" spans="1:11" ht="15.75" x14ac:dyDescent="0.25">
      <c r="A66" s="19"/>
      <c r="B66" s="28" t="s">
        <v>69</v>
      </c>
      <c r="C66" s="21"/>
      <c r="D66" s="21"/>
      <c r="E66" s="22"/>
      <c r="F66" s="22"/>
      <c r="G66" s="22"/>
      <c r="H66" s="19"/>
      <c r="I66" s="19"/>
      <c r="J66" s="19"/>
      <c r="K66" s="19"/>
    </row>
    <row r="67" spans="1:11" ht="15.75" x14ac:dyDescent="0.25">
      <c r="A67" s="19"/>
      <c r="B67" s="20"/>
      <c r="C67" s="21"/>
      <c r="D67" s="21"/>
      <c r="E67" s="22"/>
      <c r="F67" s="22"/>
      <c r="G67" s="22"/>
      <c r="H67" s="19"/>
      <c r="I67" s="19"/>
      <c r="J67" s="19"/>
      <c r="K67" s="19"/>
    </row>
    <row r="68" spans="1:11" ht="15.75" x14ac:dyDescent="0.25">
      <c r="A68" s="19"/>
      <c r="B68" s="20"/>
      <c r="C68" s="21"/>
      <c r="D68" s="21"/>
      <c r="E68" s="22"/>
      <c r="F68" s="22"/>
      <c r="G68" s="22"/>
      <c r="H68" s="19"/>
      <c r="I68" s="19"/>
      <c r="J68" s="19"/>
      <c r="K68" s="19"/>
    </row>
    <row r="69" spans="1:11" ht="15.75" x14ac:dyDescent="0.25">
      <c r="A69" s="19"/>
      <c r="B69" s="21"/>
      <c r="C69" s="21"/>
      <c r="D69" s="23"/>
      <c r="E69" s="22"/>
      <c r="F69" s="22"/>
      <c r="G69" s="22"/>
      <c r="H69" s="19"/>
      <c r="I69" s="19"/>
      <c r="J69" s="19"/>
      <c r="K69" s="19"/>
    </row>
    <row r="70" spans="1:11" ht="15.75" x14ac:dyDescent="0.25">
      <c r="A70" s="19"/>
      <c r="B70" s="24"/>
      <c r="C70" s="24"/>
      <c r="D70" s="25"/>
      <c r="E70" s="21"/>
      <c r="F70" s="21"/>
      <c r="G70" s="23" t="s">
        <v>70</v>
      </c>
      <c r="H70" s="19"/>
      <c r="I70" s="19"/>
      <c r="J70" s="19"/>
      <c r="K70" s="19"/>
    </row>
    <row r="71" spans="1:11" ht="15.75" x14ac:dyDescent="0.25">
      <c r="A71" s="19"/>
      <c r="B71" s="24"/>
      <c r="C71" s="24"/>
      <c r="D71" s="25"/>
      <c r="E71" s="30"/>
      <c r="F71" s="30"/>
      <c r="G71" s="29" t="s">
        <v>71</v>
      </c>
      <c r="H71" s="19"/>
      <c r="I71" s="19"/>
      <c r="J71" s="19"/>
      <c r="K71" s="19"/>
    </row>
  </sheetData>
  <sheetProtection algorithmName="SHA-512" hashValue="jcj9wpfjorxw0hL+o5FE/HWErs7+3s6U1UKkrAjel42ZytcYvaXwMkdftLje1RnhkjUF5B5kJhZjfiyoHBgbrQ==" saltValue="IDZIDD/EOqSiJJ24QkpJDQ==" spinCount="100000" sheet="1" objects="1" scenarios="1"/>
  <mergeCells count="20">
    <mergeCell ref="A55:B55"/>
    <mergeCell ref="H6:H7"/>
    <mergeCell ref="I6:I7"/>
    <mergeCell ref="G6:G7"/>
    <mergeCell ref="A6:A7"/>
    <mergeCell ref="B6:B7"/>
    <mergeCell ref="C6:C7"/>
    <mergeCell ref="D6:D7"/>
    <mergeCell ref="E6:E7"/>
    <mergeCell ref="O6:O7"/>
    <mergeCell ref="L6:M6"/>
    <mergeCell ref="K6:K7"/>
    <mergeCell ref="J6:J7"/>
    <mergeCell ref="A2:D2"/>
    <mergeCell ref="F6:F7"/>
    <mergeCell ref="C63:G63"/>
    <mergeCell ref="C58:G58"/>
    <mergeCell ref="C59:G59"/>
    <mergeCell ref="C60:G60"/>
    <mergeCell ref="N6:N7"/>
  </mergeCells>
  <phoneticPr fontId="8" type="noConversion"/>
  <pageMargins left="0.31496062992125984" right="0.31496062992125984" top="0.55118110236220474" bottom="0.31496062992125984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2026-05-19T11:21:35Z</cp:lastPrinted>
  <dcterms:created xsi:type="dcterms:W3CDTF">2021-06-15T12:47:17Z</dcterms:created>
  <dcterms:modified xsi:type="dcterms:W3CDTF">2026-07-20T07:41:27Z</dcterms:modified>
</cp:coreProperties>
</file>